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hansu\build\reports\"/>
    </mc:Choice>
  </mc:AlternateContent>
  <bookViews>
    <workbookView xWindow="0" yWindow="0" windowWidth="16380" windowHeight="8190" tabRatio="500"/>
  </bookViews>
  <sheets>
    <sheet name="ton_kho" sheetId="1" r:id="rId1"/>
    <sheet name="ban_le" sheetId="2" r:id="rId2"/>
    <sheet name="sua_chua" sheetId="3" r:id="rId3"/>
    <sheet name="nhien_lieu" sheetId="4" r:id="rId4"/>
    <sheet name="Kinh doanh pt" sheetId="5" r:id="rId5"/>
  </sheets>
  <definedNames>
    <definedName name="_xlnm._FilterDatabase" localSheetId="1" hidden="1">ban_le!$A$6:$I$6</definedName>
    <definedName name="_xlnm._FilterDatabase" localSheetId="2" hidden="1">sua_chua!$A$6:$I$6</definedName>
    <definedName name="_xlnm._FilterDatabase" localSheetId="0" hidden="1">ton_kho!$A$5:$I$5</definedName>
  </definedNames>
  <calcPr calcId="162913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23" i="5" l="1"/>
  <c r="D22" i="5"/>
  <c r="D19" i="5"/>
  <c r="H8" i="4"/>
  <c r="H9" i="4" s="1"/>
  <c r="H7" i="4"/>
  <c r="H10" i="4" l="1"/>
  <c r="D18" i="5"/>
  <c r="D20" i="5" s="1"/>
  <c r="D17" i="5" l="1"/>
</calcChain>
</file>

<file path=xl/sharedStrings.xml><?xml version="1.0" encoding="utf-8"?>
<sst xmlns="http://schemas.openxmlformats.org/spreadsheetml/2006/main" count="96" uniqueCount="54">
  <si>
    <t>ĐẠI LÝ :</t>
  </si>
  <si>
    <t>AN KHÁNH</t>
  </si>
  <si>
    <t>BÁO CÁO TỒN KHO PHỤ TÙNG ĐẠI LÝ</t>
  </si>
  <si>
    <t>Ngày:</t>
  </si>
  <si>
    <t>TT</t>
  </si>
  <si>
    <t>Mã phụ tùng</t>
  </si>
  <si>
    <t>Tên phụ tùng</t>
  </si>
  <si>
    <t>Slg</t>
  </si>
  <si>
    <t>Model</t>
  </si>
  <si>
    <t>Giá đại lý</t>
  </si>
  <si>
    <t>Giá bán lẻ</t>
  </si>
  <si>
    <t>Thành tiền</t>
  </si>
  <si>
    <t>Ghi chú</t>
  </si>
  <si>
    <t>BÁO CÁO KINH DOANH PHỤ TÙNG ĐẠI LÝ</t>
  </si>
  <si>
    <t>BÁN LẺ PHỤ TÙNG</t>
  </si>
  <si>
    <t>PHỤ TÙNG CUNG CẤP TẠI XƯỞNG</t>
  </si>
  <si>
    <t>NHIÊN LIỆU NHỚT CH410W30</t>
  </si>
  <si>
    <t>TỔNG CỘNG</t>
  </si>
  <si>
    <t>Trước Thuế</t>
  </si>
  <si>
    <t>Sau thuế</t>
  </si>
  <si>
    <t>PHẠM THÀNH THUẬN</t>
  </si>
  <si>
    <t>BÁO CÁO KINH DOANH 
PHỤ TÙNG</t>
  </si>
  <si>
    <t>Tên ĐL</t>
  </si>
  <si>
    <t>Cty Cp An Khánh</t>
  </si>
  <si>
    <t>Địa chỉ</t>
  </si>
  <si>
    <t>Cần Thơ</t>
  </si>
  <si>
    <t>ĐT/Fax</t>
  </si>
  <si>
    <t>Tháng   …02.    năm  2018</t>
  </si>
  <si>
    <t>Ngày báo cáo</t>
  </si>
  <si>
    <r>
      <rPr>
        <i/>
        <sz val="12"/>
        <rFont val="Arial"/>
        <charset val="1"/>
      </rPr>
      <t xml:space="preserve">Kính gửi   : </t>
    </r>
    <r>
      <rPr>
        <sz val="12"/>
        <rFont val="Arial"/>
        <charset val="1"/>
      </rPr>
      <t xml:space="preserve">   </t>
    </r>
    <r>
      <rPr>
        <b/>
        <sz val="12"/>
        <rFont val="Arial"/>
        <charset val="1"/>
      </rPr>
      <t xml:space="preserve">   CÔNG TY TNHH ÔTÔ ISUZU VIỆT NAM</t>
    </r>
  </si>
  <si>
    <t>Người báo cáo</t>
  </si>
  <si>
    <t>Phạm Thành Thuận</t>
  </si>
  <si>
    <r>
      <rPr>
        <i/>
        <sz val="12"/>
        <rFont val="Arial"/>
        <charset val="1"/>
      </rPr>
      <t>Nơi Nhận :</t>
    </r>
    <r>
      <rPr>
        <b/>
        <i/>
        <sz val="12"/>
        <rFont val="Arial"/>
        <charset val="1"/>
      </rPr>
      <t xml:space="preserve"> </t>
    </r>
    <r>
      <rPr>
        <b/>
        <sz val="12"/>
        <rFont val="Arial"/>
        <charset val="1"/>
      </rPr>
      <t xml:space="preserve">     Phòng Phụ Tùng</t>
    </r>
  </si>
  <si>
    <t>Chức vụ</t>
  </si>
  <si>
    <t>Số trang</t>
  </si>
  <si>
    <r>
      <rPr>
        <b/>
        <i/>
        <u/>
        <sz val="11"/>
        <rFont val="Arial"/>
        <charset val="1"/>
      </rPr>
      <t>Lưu ý :</t>
    </r>
    <r>
      <rPr>
        <b/>
        <i/>
        <sz val="11"/>
        <rFont val="Arial"/>
        <charset val="1"/>
      </rPr>
      <t xml:space="preserve">   Báo được đại lý lập và gửi đến phòng Phụ Tùng vào ngày 5 của mỗi tháng</t>
    </r>
  </si>
  <si>
    <t>I.</t>
  </si>
  <si>
    <t>DOANH THU BÁN PHỤ TÙNG VÀ LƯỢNG TỒN KHO (Đơn vị : VND)</t>
  </si>
  <si>
    <t>Loại dịch vụ</t>
  </si>
  <si>
    <t>Phụ tùng chính hiệu 
ISUZU</t>
  </si>
  <si>
    <t>Phụ tùng loại khác</t>
  </si>
  <si>
    <t>Tổng doanh thu bán phụ tùng</t>
  </si>
  <si>
    <t>Doanh thu pt cung cấp cho xưởng</t>
  </si>
  <si>
    <t>Doanh thu pt bán bên ngoài</t>
  </si>
  <si>
    <t>Tỉ lệ cung cấp cho xe dịch vụ tại xưởng</t>
  </si>
  <si>
    <t>Trị giá phụ tùng mua trong tháng</t>
  </si>
  <si>
    <t>Trị giá phụ tùng tồn kho</t>
  </si>
  <si>
    <t>Số hạng mục tồn kho</t>
  </si>
  <si>
    <t>II.</t>
  </si>
  <si>
    <t>CÁC ĐỀ XUẤT VÀ KIẾN NGHỊ CỦA ĐẠI LÝ TRONG HOẠT ĐỘNG PHỤ TÙNG</t>
  </si>
  <si>
    <t>Ghi chú:</t>
  </si>
  <si>
    <t>giá trên chưa có VAT</t>
  </si>
  <si>
    <t>Tháng : …….</t>
  </si>
  <si>
    <t>Tháng : 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</si>
</sst>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 d&quot;, &quot;yyyy;@"/>
  </numFmts>
  <fonts count="24" x14ac:knownFonts="1">
    <font>
      <sz val="12"/>
      <name val="VNI-Times"/>
      <charset val="1"/>
    </font>
    <font>
      <sz val="11"/>
      <name val="Times New Roman"/>
      <charset val="1"/>
    </font>
    <font>
      <sz val="10"/>
      <name val="Times New Roman"/>
      <charset val="1"/>
    </font>
    <font>
      <b/>
      <sz val="11"/>
      <name val="Times New Roman"/>
      <charset val="1"/>
    </font>
    <font>
      <b/>
      <sz val="20"/>
      <color rgb="FFFF0000"/>
      <name val="Times New Roman"/>
      <charset val="1"/>
    </font>
    <font>
      <b/>
      <sz val="18"/>
      <name val="Times New Roman"/>
      <charset val="1"/>
    </font>
    <font>
      <b/>
      <sz val="12"/>
      <name val="Times New Roman"/>
      <charset val="1"/>
    </font>
    <font>
      <i/>
      <sz val="12"/>
      <name val="Times New Roman"/>
      <charset val="1"/>
    </font>
    <font>
      <sz val="11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1"/>
      <name val="Times New Roman"/>
      <family val="1"/>
      <charset val="1"/>
    </font>
    <font>
      <b/>
      <u/>
      <sz val="11"/>
      <name val="Times New Roman"/>
      <charset val="1"/>
    </font>
    <font>
      <sz val="11"/>
      <name val="Arial"/>
      <charset val="1"/>
    </font>
    <font>
      <b/>
      <sz val="11"/>
      <name val="Arial"/>
      <charset val="1"/>
    </font>
    <font>
      <b/>
      <sz val="16"/>
      <color rgb="FFFF0000"/>
      <name val="Arial"/>
      <charset val="1"/>
    </font>
    <font>
      <b/>
      <sz val="20"/>
      <color rgb="FFFF0000"/>
      <name val="Arial"/>
      <charset val="1"/>
    </font>
    <font>
      <i/>
      <sz val="10"/>
      <name val="Arial"/>
      <charset val="1"/>
    </font>
    <font>
      <b/>
      <sz val="12"/>
      <name val="Arial"/>
      <charset val="1"/>
    </font>
    <font>
      <i/>
      <sz val="12"/>
      <name val="Arial"/>
      <charset val="1"/>
    </font>
    <font>
      <sz val="12"/>
      <name val="Arial"/>
      <charset val="1"/>
    </font>
    <font>
      <b/>
      <i/>
      <sz val="12"/>
      <name val="Arial"/>
      <charset val="1"/>
    </font>
    <font>
      <b/>
      <sz val="18"/>
      <name val="Arial"/>
      <charset val="1"/>
    </font>
    <font>
      <b/>
      <i/>
      <u/>
      <sz val="11"/>
      <name val="Arial"/>
      <charset val="1"/>
    </font>
    <font>
      <b/>
      <i/>
      <sz val="11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CC99"/>
        <bgColor rgb="FFC0C0C0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rgb="FF2E3436"/>
      </left>
      <right style="thin">
        <color rgb="FF2E3436"/>
      </right>
      <top style="thin">
        <color rgb="FF2E3436"/>
      </top>
      <bottom style="thin">
        <color rgb="FF2E3436"/>
      </bottom>
      <diagonal/>
    </border>
    <border>
      <left style="thin">
        <color rgb="FF2E3436"/>
      </left>
      <right style="thin">
        <color rgb="FF2E3436"/>
      </right>
      <top style="thin">
        <color rgb="FF2E3436"/>
      </top>
      <bottom/>
      <diagonal/>
    </border>
    <border>
      <left style="thin">
        <color rgb="FF2E3436"/>
      </left>
      <right/>
      <top style="thin">
        <color rgb="FF2E3436"/>
      </top>
      <bottom style="thin">
        <color rgb="FF2E3436"/>
      </bottom>
      <diagonal/>
    </border>
    <border>
      <left style="thin">
        <color rgb="FF2E3436"/>
      </left>
      <right style="thin">
        <color rgb="FF2E3436"/>
      </right>
      <top/>
      <bottom style="thin">
        <color rgb="FF2E3436"/>
      </bottom>
      <diagonal/>
    </border>
    <border>
      <left/>
      <right style="thin">
        <color rgb="FF2E3436"/>
      </right>
      <top/>
      <bottom style="thin">
        <color rgb="FF2E3436"/>
      </bottom>
      <diagonal/>
    </border>
    <border>
      <left style="thin">
        <color rgb="FF2E3436"/>
      </left>
      <right style="thin">
        <color rgb="FF2E3436"/>
      </right>
      <top style="thin">
        <color rgb="FF2E3436"/>
      </top>
      <bottom style="hair">
        <color rgb="FF2E3436"/>
      </bottom>
      <diagonal/>
    </border>
    <border>
      <left style="thin">
        <color rgb="FF2E3436"/>
      </left>
      <right style="thin">
        <color rgb="FF2E3436"/>
      </right>
      <top style="hair">
        <color rgb="FF2E3436"/>
      </top>
      <bottom style="hair">
        <color rgb="FF2E3436"/>
      </bottom>
      <diagonal/>
    </border>
    <border>
      <left style="thin">
        <color rgb="FF2E3436"/>
      </left>
      <right style="thin">
        <color rgb="FF2E3436"/>
      </right>
      <top/>
      <bottom style="hair">
        <color rgb="FF2E3436"/>
      </bottom>
      <diagonal/>
    </border>
    <border>
      <left style="thin">
        <color rgb="FF2E3436"/>
      </left>
      <right/>
      <top style="hair">
        <color rgb="FF2E3436"/>
      </top>
      <bottom style="hair">
        <color rgb="FF2E3436"/>
      </bottom>
      <diagonal/>
    </border>
    <border>
      <left style="thin">
        <color rgb="FF2E3436"/>
      </left>
      <right style="thin">
        <color rgb="FF2E3436"/>
      </right>
      <top style="hair">
        <color rgb="FF2E3436"/>
      </top>
      <bottom style="thin">
        <color rgb="FF2E3436"/>
      </bottom>
      <diagonal/>
    </border>
    <border>
      <left style="thin">
        <color rgb="FF2E3436"/>
      </left>
      <right/>
      <top style="hair">
        <color rgb="FF2E3436"/>
      </top>
      <bottom style="thin">
        <color rgb="FF2E3436"/>
      </bottom>
      <diagonal/>
    </border>
    <border>
      <left style="thin">
        <color rgb="FF2E3436"/>
      </left>
      <right/>
      <top style="thin">
        <color rgb="FF2E3436"/>
      </top>
      <bottom style="hair">
        <color rgb="FF2E3436"/>
      </bottom>
      <diagonal/>
    </border>
    <border>
      <left style="thin">
        <color rgb="FF2E3436"/>
      </left>
      <right style="thin">
        <color rgb="FF2E3436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8" fillId="0" borderId="0" xfId="0" applyFont="1" applyBorder="1" applyAlignment="1">
      <alignment horizontal="left" vertical="center" wrapText="1"/>
    </xf>
    <xf numFmtId="14" fontId="17" fillId="0" borderId="7" xfId="0" applyNumberFormat="1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indent="7"/>
    </xf>
    <xf numFmtId="0" fontId="3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 indent="7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indent="7"/>
    </xf>
    <xf numFmtId="49" fontId="9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8" fontId="1" fillId="0" borderId="1" xfId="0" applyNumberFormat="1" applyFont="1" applyBorder="1" applyAlignment="1">
      <alignment horizontal="center" vertical="center" indent="7"/>
    </xf>
    <xf numFmtId="3" fontId="0" fillId="0" borderId="1" xfId="0" applyNumberForma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/>
    </xf>
    <xf numFmtId="0" fontId="0" fillId="0" borderId="4" xfId="0" applyBorder="1"/>
    <xf numFmtId="3" fontId="0" fillId="0" borderId="4" xfId="0" applyNumberFormat="1" applyBorder="1" applyAlignment="1">
      <alignment horizontal="center"/>
    </xf>
    <xf numFmtId="0" fontId="11" fillId="3" borderId="4" xfId="0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3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 indent="7"/>
    </xf>
    <xf numFmtId="0" fontId="14" fillId="0" borderId="0" xfId="0" applyFont="1" applyBorder="1" applyAlignment="1">
      <alignment vertical="center" wrapText="1"/>
    </xf>
    <xf numFmtId="3" fontId="15" fillId="0" borderId="0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4" fillId="0" borderId="0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3" fontId="21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 indent="7"/>
    </xf>
    <xf numFmtId="0" fontId="17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3" fontId="17" fillId="0" borderId="0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6" xfId="0" applyFont="1" applyBorder="1" applyAlignment="1">
      <alignment horizontal="center" vertical="center"/>
    </xf>
    <xf numFmtId="3" fontId="17" fillId="0" borderId="3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3" fontId="17" fillId="0" borderId="9" xfId="0" applyNumberFormat="1" applyFont="1" applyBorder="1" applyAlignment="1">
      <alignment horizontal="center" vertical="center"/>
    </xf>
    <xf numFmtId="3" fontId="19" fillId="0" borderId="0" xfId="0" applyNumberFormat="1" applyFont="1" applyAlignment="1">
      <alignment vertical="center"/>
    </xf>
    <xf numFmtId="9" fontId="17" fillId="0" borderId="9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3" fontId="17" fillId="0" borderId="11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8" xfId="0" applyFont="1" applyBorder="1" applyAlignment="1">
      <alignment horizontal="left" vertical="center" indent="7"/>
    </xf>
    <xf numFmtId="3" fontId="17" fillId="0" borderId="6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indent="7"/>
    </xf>
    <xf numFmtId="3" fontId="17" fillId="0" borderId="7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indent="7"/>
    </xf>
    <xf numFmtId="3" fontId="17" fillId="0" borderId="10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E343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</xdr:colOff>
      <xdr:row>0</xdr:row>
      <xdr:rowOff>29160</xdr:rowOff>
    </xdr:from>
    <xdr:to>
      <xdr:col>2</xdr:col>
      <xdr:colOff>47880</xdr:colOff>
      <xdr:row>1</xdr:row>
      <xdr:rowOff>255960</xdr:rowOff>
    </xdr:to>
    <xdr:pic>
      <xdr:nvPicPr>
        <xdr:cNvPr id="2" name="Picture 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1240" y="29160"/>
          <a:ext cx="1650240" cy="5122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20880</xdr:colOff>
      <xdr:row>0</xdr:row>
      <xdr:rowOff>209880</xdr:rowOff>
    </xdr:from>
    <xdr:to>
      <xdr:col>2</xdr:col>
      <xdr:colOff>48240</xdr:colOff>
      <xdr:row>2</xdr:row>
      <xdr:rowOff>150840</xdr:rowOff>
    </xdr:to>
    <xdr:pic>
      <xdr:nvPicPr>
        <xdr:cNvPr id="2" name="Picture 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0880" y="209880"/>
          <a:ext cx="1384920" cy="5122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</xdr:colOff>
      <xdr:row>0</xdr:row>
      <xdr:rowOff>29160</xdr:rowOff>
    </xdr:from>
    <xdr:to>
      <xdr:col>2</xdr:col>
      <xdr:colOff>69120</xdr:colOff>
      <xdr:row>1</xdr:row>
      <xdr:rowOff>255960</xdr:rowOff>
    </xdr:to>
    <xdr:pic>
      <xdr:nvPicPr>
        <xdr:cNvPr id="2" name="Picture 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1240" y="29160"/>
          <a:ext cx="1470240" cy="5122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</xdr:colOff>
      <xdr:row>0</xdr:row>
      <xdr:rowOff>29160</xdr:rowOff>
    </xdr:from>
    <xdr:to>
      <xdr:col>2</xdr:col>
      <xdr:colOff>57960</xdr:colOff>
      <xdr:row>1</xdr:row>
      <xdr:rowOff>255960</xdr:rowOff>
    </xdr:to>
    <xdr:pic>
      <xdr:nvPicPr>
        <xdr:cNvPr id="3" name="Picture 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1240" y="29160"/>
          <a:ext cx="1459080" cy="5122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19080</xdr:rowOff>
    </xdr:from>
    <xdr:to>
      <xdr:col>2</xdr:col>
      <xdr:colOff>24840</xdr:colOff>
      <xdr:row>2</xdr:row>
      <xdr:rowOff>150480</xdr:rowOff>
    </xdr:to>
    <xdr:pic>
      <xdr:nvPicPr>
        <xdr:cNvPr id="4" name="Picture 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9080"/>
          <a:ext cx="1562760" cy="4932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IW5"/>
  <sheetViews>
    <sheetView tabSelected="1" zoomScaleNormal="100" workbookViewId="0">
      <pane ySplit="5" topLeftCell="A6" activePane="bottomLeft" state="frozen"/>
      <selection pane="bottomLeft" activeCell="C14" sqref="C14"/>
    </sheetView>
  </sheetViews>
  <sheetFormatPr defaultRowHeight="17.25" x14ac:dyDescent="0.3"/>
  <cols>
    <col min="1" max="1" width="5.125" style="15" customWidth="1"/>
    <col min="2" max="2" width="14.125" style="16" customWidth="1"/>
    <col min="3" max="3" width="34.625" style="17" customWidth="1"/>
    <col min="4" max="4" width="6.875" style="17" customWidth="1"/>
    <col min="5" max="5" width="9.25" style="17" customWidth="1"/>
    <col min="6" max="6" width="13.625" style="15" customWidth="1"/>
    <col min="7" max="7" width="12.25" style="15" customWidth="1"/>
    <col min="8" max="8" width="13.25" style="15" customWidth="1"/>
    <col min="9" max="9" width="13.125" style="18" customWidth="1"/>
    <col min="10" max="257" width="9" style="17" customWidth="1"/>
    <col min="258" max="1025" width="9" customWidth="1"/>
  </cols>
  <sheetData>
    <row r="1" spans="1:9" s="23" customFormat="1" ht="22.5" customHeight="1" x14ac:dyDescent="0.2">
      <c r="A1" s="19"/>
      <c r="B1" s="20"/>
      <c r="C1" s="21"/>
      <c r="D1" s="14" t="s">
        <v>0</v>
      </c>
      <c r="E1" s="14"/>
      <c r="F1" s="14" t="s">
        <v>1</v>
      </c>
      <c r="G1" s="14"/>
      <c r="H1" s="19"/>
      <c r="I1" s="22"/>
    </row>
    <row r="2" spans="1:9" s="23" customFormat="1" ht="22.5" customHeight="1" x14ac:dyDescent="0.2">
      <c r="A2" s="19"/>
      <c r="B2" s="20"/>
      <c r="C2" s="21"/>
      <c r="D2" s="14"/>
      <c r="E2" s="14"/>
      <c r="F2" s="14"/>
      <c r="G2" s="14"/>
      <c r="H2" s="19"/>
      <c r="I2" s="22"/>
    </row>
    <row r="3" spans="1:9" s="23" customFormat="1" ht="51" customHeight="1" x14ac:dyDescent="0.3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s="23" customFormat="1" ht="26.25" customHeight="1" x14ac:dyDescent="0.2">
      <c r="A4" s="25"/>
      <c r="B4" s="26"/>
      <c r="C4" s="25"/>
      <c r="D4" s="12" t="s">
        <v>52</v>
      </c>
      <c r="E4" s="12"/>
      <c r="F4" s="12"/>
      <c r="G4" s="25"/>
      <c r="H4" s="27" t="s">
        <v>3</v>
      </c>
      <c r="I4" s="28"/>
    </row>
    <row r="5" spans="1:9" s="23" customFormat="1" ht="26.25" customHeight="1" x14ac:dyDescent="0.3">
      <c r="A5" s="29" t="s">
        <v>4</v>
      </c>
      <c r="B5" s="30" t="s">
        <v>5</v>
      </c>
      <c r="C5" s="29" t="s">
        <v>6</v>
      </c>
      <c r="D5" s="29" t="s">
        <v>7</v>
      </c>
      <c r="E5" s="29" t="s">
        <v>8</v>
      </c>
      <c r="F5" s="29" t="s">
        <v>9</v>
      </c>
      <c r="G5" s="29" t="s">
        <v>10</v>
      </c>
      <c r="H5" s="29" t="s">
        <v>11</v>
      </c>
      <c r="I5" s="29" t="s">
        <v>12</v>
      </c>
    </row>
  </sheetData>
  <autoFilter ref="A5:I5"/>
  <mergeCells count="4">
    <mergeCell ref="D1:E2"/>
    <mergeCell ref="F1:G2"/>
    <mergeCell ref="A3:I3"/>
    <mergeCell ref="D4:F4"/>
  </mergeCells>
  <printOptions horizontalCentered="1"/>
  <pageMargins left="0" right="0" top="0.15902777777777799" bottom="0.22986111111111099" header="0.51180555555555496" footer="0.51180555555555496"/>
  <pageSetup paperSize="9" scale="99" firstPageNumber="0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"/>
  <sheetViews>
    <sheetView zoomScaleNormal="100" workbookViewId="0">
      <pane ySplit="6" topLeftCell="A7" activePane="bottomLeft" state="frozen"/>
      <selection pane="bottomLeft" activeCell="D5" sqref="D5:F5"/>
    </sheetView>
  </sheetViews>
  <sheetFormatPr defaultRowHeight="17.25" x14ac:dyDescent="0.3"/>
  <cols>
    <col min="1" max="1" width="4.375" style="31" customWidth="1"/>
    <col min="2" max="2" width="11.75" style="32" customWidth="1"/>
    <col min="3" max="3" width="39.625" style="23" customWidth="1"/>
    <col min="4" max="4" width="7.375" style="31" customWidth="1"/>
    <col min="5" max="5" width="12" style="31" customWidth="1"/>
    <col min="6" max="6" width="15.125" style="31" customWidth="1"/>
    <col min="7" max="8" width="18.75" style="33" customWidth="1"/>
    <col min="9" max="9" width="13.125" style="31" customWidth="1"/>
    <col min="10" max="10" width="11.625" style="23" customWidth="1"/>
    <col min="11" max="254" width="9" style="23" customWidth="1"/>
    <col min="255" max="1025" width="9" customWidth="1"/>
  </cols>
  <sheetData>
    <row r="1" spans="1:9" ht="22.5" customHeight="1" x14ac:dyDescent="0.3">
      <c r="A1" s="19"/>
      <c r="C1" s="21"/>
      <c r="D1" s="11" t="s">
        <v>0</v>
      </c>
      <c r="E1" s="11"/>
      <c r="F1" s="14" t="s">
        <v>1</v>
      </c>
      <c r="G1" s="14"/>
      <c r="H1" s="22"/>
      <c r="I1" s="19"/>
    </row>
    <row r="2" spans="1:9" ht="22.5" customHeight="1" x14ac:dyDescent="0.3">
      <c r="A2" s="19"/>
      <c r="C2" s="21"/>
      <c r="D2" s="11"/>
      <c r="E2" s="11"/>
      <c r="F2" s="14"/>
      <c r="G2" s="14"/>
      <c r="H2" s="22"/>
      <c r="I2" s="19"/>
    </row>
    <row r="3" spans="1:9" ht="51" customHeight="1" x14ac:dyDescent="0.3">
      <c r="A3" s="13" t="s">
        <v>13</v>
      </c>
      <c r="B3" s="13"/>
      <c r="C3" s="13"/>
      <c r="D3" s="13"/>
      <c r="E3" s="13"/>
      <c r="F3" s="13"/>
      <c r="G3" s="13"/>
      <c r="H3" s="13"/>
      <c r="I3" s="13"/>
    </row>
    <row r="4" spans="1:9" ht="25.5" x14ac:dyDescent="0.3">
      <c r="A4" s="24"/>
      <c r="C4" s="24"/>
      <c r="D4" s="13" t="s">
        <v>14</v>
      </c>
      <c r="E4" s="13"/>
      <c r="F4" s="13"/>
      <c r="G4" s="24"/>
      <c r="H4" s="24"/>
      <c r="I4" s="24"/>
    </row>
    <row r="5" spans="1:9" ht="26.25" customHeight="1" x14ac:dyDescent="0.3">
      <c r="A5" s="25"/>
      <c r="B5" s="34"/>
      <c r="C5" s="25"/>
      <c r="D5" s="12" t="s">
        <v>53</v>
      </c>
      <c r="E5" s="12"/>
      <c r="F5" s="12"/>
      <c r="G5" s="27"/>
      <c r="H5" s="27" t="s">
        <v>3</v>
      </c>
      <c r="I5" s="28"/>
    </row>
    <row r="6" spans="1:9" ht="26.25" customHeight="1" x14ac:dyDescent="0.3">
      <c r="A6" s="29" t="s">
        <v>4</v>
      </c>
      <c r="B6" s="35" t="s">
        <v>5</v>
      </c>
      <c r="C6" s="29" t="s">
        <v>6</v>
      </c>
      <c r="D6" s="29" t="s">
        <v>7</v>
      </c>
      <c r="E6" s="29" t="s">
        <v>8</v>
      </c>
      <c r="F6" s="29" t="s">
        <v>9</v>
      </c>
      <c r="G6" s="29" t="s">
        <v>10</v>
      </c>
      <c r="H6" s="29" t="s">
        <v>11</v>
      </c>
      <c r="I6" s="29" t="s">
        <v>12</v>
      </c>
    </row>
  </sheetData>
  <autoFilter ref="A6:I6"/>
  <mergeCells count="5">
    <mergeCell ref="D1:E2"/>
    <mergeCell ref="F1:G2"/>
    <mergeCell ref="A3:I3"/>
    <mergeCell ref="D4:F4"/>
    <mergeCell ref="D5:F5"/>
  </mergeCells>
  <pageMargins left="0.75" right="0.75" top="1" bottom="1" header="0.51180555555555496" footer="0.51180555555555496"/>
  <pageSetup firstPageNumber="0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"/>
  <sheetViews>
    <sheetView zoomScaleNormal="100" workbookViewId="0">
      <pane ySplit="6" topLeftCell="A7" activePane="bottomLeft" state="frozen"/>
      <selection pane="bottomLeft" activeCell="D5" sqref="D5:F5"/>
    </sheetView>
  </sheetViews>
  <sheetFormatPr defaultRowHeight="17.25" x14ac:dyDescent="0.3"/>
  <cols>
    <col min="1" max="1" width="5.125" style="31" customWidth="1"/>
    <col min="2" max="2" width="11.75" style="32" customWidth="1"/>
    <col min="3" max="3" width="33.75" style="23" customWidth="1"/>
    <col min="4" max="4" width="7.375" style="31" customWidth="1"/>
    <col min="5" max="5" width="12" style="23" customWidth="1"/>
    <col min="6" max="7" width="15.125" style="31" customWidth="1"/>
    <col min="8" max="8" width="18.75" style="33" customWidth="1"/>
    <col min="9" max="9" width="13.125" style="31" customWidth="1"/>
    <col min="10" max="10" width="11.625" style="23" customWidth="1"/>
    <col min="11" max="253" width="9" style="23" customWidth="1"/>
    <col min="254" max="1025" width="9" customWidth="1"/>
  </cols>
  <sheetData>
    <row r="1" spans="1:9" ht="22.5" customHeight="1" x14ac:dyDescent="0.3">
      <c r="A1" s="19"/>
      <c r="C1" s="21"/>
      <c r="D1" s="14" t="s">
        <v>0</v>
      </c>
      <c r="E1" s="14"/>
      <c r="F1" s="14" t="s">
        <v>1</v>
      </c>
      <c r="G1" s="14"/>
      <c r="H1" s="22"/>
      <c r="I1" s="19"/>
    </row>
    <row r="2" spans="1:9" ht="22.5" customHeight="1" x14ac:dyDescent="0.3">
      <c r="A2" s="19"/>
      <c r="C2" s="21"/>
      <c r="D2" s="14"/>
      <c r="E2" s="14"/>
      <c r="F2" s="14"/>
      <c r="G2" s="14"/>
      <c r="H2" s="22"/>
      <c r="I2" s="19"/>
    </row>
    <row r="3" spans="1:9" ht="51" customHeight="1" x14ac:dyDescent="0.3">
      <c r="A3" s="13" t="s">
        <v>13</v>
      </c>
      <c r="B3" s="13"/>
      <c r="C3" s="13"/>
      <c r="D3" s="13"/>
      <c r="E3" s="13"/>
      <c r="F3" s="13"/>
      <c r="G3" s="13"/>
      <c r="H3" s="13"/>
      <c r="I3" s="13"/>
    </row>
    <row r="4" spans="1:9" ht="25.5" x14ac:dyDescent="0.3">
      <c r="A4" s="24"/>
      <c r="C4" s="13" t="s">
        <v>15</v>
      </c>
      <c r="D4" s="13"/>
      <c r="E4" s="13"/>
      <c r="F4" s="13"/>
      <c r="G4" s="13"/>
      <c r="H4" s="13"/>
      <c r="I4" s="24"/>
    </row>
    <row r="5" spans="1:9" ht="26.25" customHeight="1" x14ac:dyDescent="0.3">
      <c r="A5" s="25"/>
      <c r="B5" s="34"/>
      <c r="C5" s="25"/>
      <c r="D5" s="12" t="s">
        <v>52</v>
      </c>
      <c r="E5" s="12"/>
      <c r="F5" s="12"/>
      <c r="G5" s="25"/>
      <c r="H5" s="27" t="s">
        <v>3</v>
      </c>
      <c r="I5" s="28"/>
    </row>
    <row r="6" spans="1:9" ht="26.25" customHeight="1" x14ac:dyDescent="0.3">
      <c r="A6" s="29" t="s">
        <v>4</v>
      </c>
      <c r="B6" s="35" t="s">
        <v>5</v>
      </c>
      <c r="C6" s="29" t="s">
        <v>6</v>
      </c>
      <c r="D6" s="29" t="s">
        <v>7</v>
      </c>
      <c r="E6" s="29" t="s">
        <v>8</v>
      </c>
      <c r="F6" s="29" t="s">
        <v>9</v>
      </c>
      <c r="G6" s="29" t="s">
        <v>10</v>
      </c>
      <c r="H6" s="29" t="s">
        <v>11</v>
      </c>
      <c r="I6" s="29" t="s">
        <v>12</v>
      </c>
    </row>
  </sheetData>
  <autoFilter ref="A6:I6"/>
  <mergeCells count="5">
    <mergeCell ref="D1:E2"/>
    <mergeCell ref="F1:G2"/>
    <mergeCell ref="A3:I3"/>
    <mergeCell ref="C4:H4"/>
    <mergeCell ref="D5:F5"/>
  </mergeCells>
  <pageMargins left="0.75" right="0.75" top="1" bottom="1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4"/>
  <sheetViews>
    <sheetView zoomScaleNormal="100" workbookViewId="0">
      <selection activeCell="D5" sqref="D5:F5"/>
    </sheetView>
  </sheetViews>
  <sheetFormatPr defaultRowHeight="17.25" x14ac:dyDescent="0.3"/>
  <cols>
    <col min="1" max="1" width="5.125" style="31" customWidth="1"/>
    <col min="2" max="2" width="11.75" style="32" customWidth="1"/>
    <col min="3" max="3" width="33.75" style="23" customWidth="1"/>
    <col min="4" max="4" width="7.375" style="31" customWidth="1"/>
    <col min="5" max="5" width="12" style="23" customWidth="1"/>
    <col min="6" max="6" width="15.125" style="23" customWidth="1"/>
    <col min="7" max="7" width="15.125" style="31" customWidth="1"/>
    <col min="8" max="8" width="18.75" style="33" customWidth="1"/>
    <col min="9" max="9" width="13.125" style="31" customWidth="1"/>
    <col min="10" max="10" width="10.625" style="23" customWidth="1"/>
    <col min="11" max="254" width="9" style="23" customWidth="1"/>
    <col min="255" max="1025" width="9" customWidth="1"/>
  </cols>
  <sheetData>
    <row r="1" spans="1:9" ht="22.5" customHeight="1" x14ac:dyDescent="0.3">
      <c r="A1" s="19"/>
      <c r="C1" s="21"/>
      <c r="D1" s="14" t="s">
        <v>0</v>
      </c>
      <c r="E1" s="14"/>
      <c r="F1" s="14" t="s">
        <v>1</v>
      </c>
      <c r="G1" s="14"/>
      <c r="H1" s="22"/>
      <c r="I1" s="19"/>
    </row>
    <row r="2" spans="1:9" ht="22.5" customHeight="1" x14ac:dyDescent="0.3">
      <c r="A2" s="19"/>
      <c r="C2" s="21"/>
      <c r="D2" s="14"/>
      <c r="E2" s="14"/>
      <c r="F2" s="14"/>
      <c r="G2" s="14"/>
      <c r="H2" s="22"/>
      <c r="I2" s="19"/>
    </row>
    <row r="3" spans="1:9" ht="51" customHeight="1" x14ac:dyDescent="0.3">
      <c r="A3" s="13" t="s">
        <v>13</v>
      </c>
      <c r="B3" s="13"/>
      <c r="C3" s="13"/>
      <c r="D3" s="13"/>
      <c r="E3" s="13"/>
      <c r="F3" s="13"/>
      <c r="G3" s="13"/>
      <c r="H3" s="13"/>
      <c r="I3" s="13"/>
    </row>
    <row r="4" spans="1:9" ht="25.5" x14ac:dyDescent="0.3">
      <c r="A4" s="24"/>
      <c r="C4" s="13" t="s">
        <v>16</v>
      </c>
      <c r="D4" s="13"/>
      <c r="E4" s="13"/>
      <c r="F4" s="13"/>
      <c r="G4" s="13"/>
      <c r="H4" s="13"/>
      <c r="I4" s="24"/>
    </row>
    <row r="5" spans="1:9" ht="26.25" customHeight="1" x14ac:dyDescent="0.3">
      <c r="A5" s="25"/>
      <c r="B5" s="34"/>
      <c r="C5" s="25"/>
      <c r="D5" s="12" t="s">
        <v>52</v>
      </c>
      <c r="E5" s="12"/>
      <c r="F5" s="12"/>
      <c r="G5" s="25"/>
      <c r="H5" s="27" t="s">
        <v>3</v>
      </c>
      <c r="I5" s="28"/>
    </row>
    <row r="6" spans="1:9" ht="26.25" customHeight="1" x14ac:dyDescent="0.3">
      <c r="A6" s="29" t="s">
        <v>4</v>
      </c>
      <c r="B6" s="35" t="s">
        <v>5</v>
      </c>
      <c r="C6" s="29" t="s">
        <v>6</v>
      </c>
      <c r="D6" s="29" t="s">
        <v>7</v>
      </c>
      <c r="E6" s="36" t="s">
        <v>8</v>
      </c>
      <c r="F6" s="29" t="s">
        <v>9</v>
      </c>
      <c r="G6" s="29" t="s">
        <v>10</v>
      </c>
      <c r="H6" s="29" t="s">
        <v>11</v>
      </c>
      <c r="I6" s="29" t="s">
        <v>12</v>
      </c>
    </row>
    <row r="7" spans="1:9" x14ac:dyDescent="0.3">
      <c r="A7" s="37"/>
      <c r="B7" s="38"/>
      <c r="C7" s="39"/>
      <c r="D7" s="40"/>
      <c r="E7" s="40"/>
      <c r="F7" s="41"/>
      <c r="G7" s="42"/>
      <c r="H7" s="43">
        <f>G7*E7</f>
        <v>0</v>
      </c>
      <c r="I7" s="29"/>
    </row>
    <row r="8" spans="1:9" x14ac:dyDescent="0.3">
      <c r="A8" s="37"/>
      <c r="B8" s="44"/>
      <c r="C8" s="45"/>
      <c r="D8" s="40"/>
      <c r="E8" s="40"/>
      <c r="F8" s="46"/>
      <c r="G8" s="46"/>
      <c r="H8" s="43">
        <f>G8*E8</f>
        <v>0</v>
      </c>
      <c r="I8" s="43"/>
    </row>
    <row r="9" spans="1:9" ht="28.5" customHeight="1" x14ac:dyDescent="0.3">
      <c r="A9" s="10" t="s">
        <v>17</v>
      </c>
      <c r="B9" s="10"/>
      <c r="C9" s="10"/>
      <c r="D9" s="10"/>
      <c r="E9" s="10"/>
      <c r="F9" s="10"/>
      <c r="G9" s="47" t="s">
        <v>18</v>
      </c>
      <c r="H9" s="48">
        <f>SUM(H7:H8)</f>
        <v>0</v>
      </c>
      <c r="I9" s="49"/>
    </row>
    <row r="10" spans="1:9" ht="28.5" customHeight="1" x14ac:dyDescent="0.3">
      <c r="A10" s="10"/>
      <c r="B10" s="10"/>
      <c r="C10" s="10"/>
      <c r="D10" s="10"/>
      <c r="E10" s="10"/>
      <c r="F10" s="10"/>
      <c r="G10" s="50" t="s">
        <v>19</v>
      </c>
      <c r="H10" s="51">
        <f>H9*1.1</f>
        <v>0</v>
      </c>
      <c r="I10" s="52"/>
    </row>
    <row r="11" spans="1:9" x14ac:dyDescent="0.3">
      <c r="B11" s="53"/>
      <c r="C11" s="54"/>
      <c r="D11" s="55"/>
    </row>
    <row r="12" spans="1:9" x14ac:dyDescent="0.3">
      <c r="B12" s="53"/>
      <c r="C12" s="54"/>
      <c r="D12" s="55"/>
    </row>
    <row r="13" spans="1:9" x14ac:dyDescent="0.3">
      <c r="B13" s="53"/>
      <c r="C13" s="54"/>
      <c r="D13" s="55"/>
    </row>
    <row r="14" spans="1:9" x14ac:dyDescent="0.3">
      <c r="B14" s="53"/>
      <c r="C14" s="54"/>
      <c r="D14" s="55"/>
      <c r="E14" s="9" t="s">
        <v>20</v>
      </c>
      <c r="F14" s="9"/>
      <c r="G14" s="9"/>
      <c r="H14" s="9"/>
    </row>
  </sheetData>
  <mergeCells count="7">
    <mergeCell ref="A9:F10"/>
    <mergeCell ref="E14:H14"/>
    <mergeCell ref="D1:E2"/>
    <mergeCell ref="F1:G2"/>
    <mergeCell ref="A3:I3"/>
    <mergeCell ref="C4:H4"/>
    <mergeCell ref="D5:F5"/>
  </mergeCells>
  <pageMargins left="0.75" right="0.75" top="1" bottom="1" header="0.51180555555555496" footer="0.51180555555555496"/>
  <pageSetup paperSize="9" firstPageNumber="0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IS29"/>
  <sheetViews>
    <sheetView topLeftCell="A22" zoomScaleNormal="100" workbookViewId="0">
      <selection activeCell="D20" sqref="D20"/>
    </sheetView>
  </sheetViews>
  <sheetFormatPr defaultRowHeight="17.25" x14ac:dyDescent="0.3"/>
  <cols>
    <col min="1" max="1" width="3.375" style="56" customWidth="1"/>
    <col min="2" max="2" width="14.875" style="57" customWidth="1"/>
    <col min="3" max="3" width="22.25" style="57" customWidth="1"/>
    <col min="4" max="4" width="21.75" style="58" customWidth="1"/>
    <col min="5" max="5" width="13.375" style="59" customWidth="1"/>
    <col min="6" max="6" width="7.375" style="57" customWidth="1"/>
    <col min="7" max="7" width="13.5" style="57" customWidth="1"/>
    <col min="8" max="8" width="12.25" style="57" customWidth="1"/>
    <col min="9" max="253" width="9" style="57" customWidth="1"/>
    <col min="254" max="1025" width="9" customWidth="1"/>
  </cols>
  <sheetData>
    <row r="1" spans="1:7" ht="14.25" customHeight="1" x14ac:dyDescent="0.3">
      <c r="D1" s="8" t="s">
        <v>0</v>
      </c>
      <c r="E1" s="7" t="s">
        <v>1</v>
      </c>
      <c r="F1" s="7"/>
    </row>
    <row r="2" spans="1:7" ht="14.25" customHeight="1" x14ac:dyDescent="0.3">
      <c r="D2" s="8"/>
      <c r="E2" s="7"/>
      <c r="F2" s="7"/>
    </row>
    <row r="5" spans="1:7" ht="16.5" customHeight="1" x14ac:dyDescent="0.3">
      <c r="A5" s="60"/>
      <c r="B5" s="6" t="s">
        <v>21</v>
      </c>
      <c r="C5" s="6"/>
      <c r="D5" s="61"/>
      <c r="E5" s="62" t="s">
        <v>22</v>
      </c>
      <c r="F5" s="5" t="s">
        <v>23</v>
      </c>
      <c r="G5" s="5"/>
    </row>
    <row r="6" spans="1:7" ht="16.5" customHeight="1" x14ac:dyDescent="0.3">
      <c r="A6" s="63"/>
      <c r="B6" s="6"/>
      <c r="C6" s="6"/>
      <c r="D6" s="61"/>
      <c r="E6" s="64" t="s">
        <v>24</v>
      </c>
      <c r="F6" s="4" t="s">
        <v>25</v>
      </c>
      <c r="G6" s="4"/>
    </row>
    <row r="7" spans="1:7" ht="16.5" customHeight="1" x14ac:dyDescent="0.3">
      <c r="A7" s="63"/>
      <c r="B7" s="6"/>
      <c r="C7" s="6"/>
      <c r="D7" s="61"/>
      <c r="E7" s="64" t="s">
        <v>26</v>
      </c>
      <c r="F7" s="4"/>
      <c r="G7" s="4"/>
    </row>
    <row r="8" spans="1:7" ht="16.5" customHeight="1" x14ac:dyDescent="0.3">
      <c r="A8" s="63"/>
      <c r="B8" s="3" t="s">
        <v>27</v>
      </c>
      <c r="C8" s="3"/>
      <c r="D8" s="61"/>
      <c r="E8" s="64" t="s">
        <v>28</v>
      </c>
      <c r="F8" s="2"/>
      <c r="G8" s="2"/>
    </row>
    <row r="9" spans="1:7" ht="16.5" customHeight="1" x14ac:dyDescent="0.3">
      <c r="A9" s="1" t="s">
        <v>29</v>
      </c>
      <c r="B9" s="1"/>
      <c r="C9" s="1"/>
      <c r="D9" s="1"/>
      <c r="E9" s="64" t="s">
        <v>30</v>
      </c>
      <c r="F9" s="4" t="s">
        <v>31</v>
      </c>
      <c r="G9" s="4"/>
    </row>
    <row r="10" spans="1:7" ht="16.5" customHeight="1" x14ac:dyDescent="0.3">
      <c r="A10" s="1" t="s">
        <v>32</v>
      </c>
      <c r="B10" s="1"/>
      <c r="C10" s="1"/>
      <c r="D10" s="1"/>
      <c r="E10" s="64" t="s">
        <v>33</v>
      </c>
      <c r="F10" s="4"/>
      <c r="G10" s="4"/>
    </row>
    <row r="11" spans="1:7" ht="16.5" customHeight="1" x14ac:dyDescent="0.3">
      <c r="A11" s="63"/>
      <c r="B11" s="65"/>
      <c r="C11" s="65"/>
      <c r="D11" s="61"/>
      <c r="E11" s="64" t="s">
        <v>34</v>
      </c>
      <c r="F11" s="4"/>
      <c r="G11" s="4"/>
    </row>
    <row r="12" spans="1:7" ht="16.5" customHeight="1" x14ac:dyDescent="0.3">
      <c r="A12" s="65"/>
      <c r="B12" s="65"/>
      <c r="C12" s="65"/>
      <c r="D12" s="66"/>
      <c r="E12" s="67"/>
      <c r="F12" s="68"/>
      <c r="G12" s="68"/>
    </row>
    <row r="13" spans="1:7" ht="16.5" customHeight="1" x14ac:dyDescent="0.3">
      <c r="A13" s="69" t="s">
        <v>35</v>
      </c>
      <c r="B13" s="65"/>
      <c r="C13" s="65"/>
      <c r="D13" s="66"/>
      <c r="E13" s="67"/>
      <c r="F13" s="68"/>
      <c r="G13" s="68"/>
    </row>
    <row r="14" spans="1:7" ht="16.5" customHeight="1" x14ac:dyDescent="0.3">
      <c r="A14" s="70"/>
      <c r="B14" s="65"/>
      <c r="C14" s="65"/>
      <c r="D14" s="66"/>
      <c r="E14" s="67"/>
      <c r="F14" s="68"/>
      <c r="G14" s="68"/>
    </row>
    <row r="15" spans="1:7" s="73" customFormat="1" ht="33.75" customHeight="1" x14ac:dyDescent="0.3">
      <c r="A15" s="71" t="s">
        <v>36</v>
      </c>
      <c r="B15" s="68" t="s">
        <v>37</v>
      </c>
      <c r="C15" s="71"/>
      <c r="D15" s="72"/>
      <c r="E15" s="71"/>
      <c r="F15" s="71"/>
    </row>
    <row r="16" spans="1:7" s="73" customFormat="1" ht="36" customHeight="1" x14ac:dyDescent="0.3">
      <c r="A16" s="74"/>
      <c r="B16" s="85" t="s">
        <v>38</v>
      </c>
      <c r="C16" s="85"/>
      <c r="D16" s="75" t="s">
        <v>39</v>
      </c>
      <c r="E16" s="85" t="s">
        <v>40</v>
      </c>
      <c r="F16" s="85"/>
      <c r="G16" s="85"/>
    </row>
    <row r="17" spans="1:8" s="73" customFormat="1" ht="30" customHeight="1" x14ac:dyDescent="0.3">
      <c r="A17" s="76">
        <v>1</v>
      </c>
      <c r="B17" s="86" t="s">
        <v>41</v>
      </c>
      <c r="C17" s="86"/>
      <c r="D17" s="77" t="e">
        <f>D19+D18</f>
        <v>#REF!</v>
      </c>
      <c r="E17" s="87"/>
      <c r="F17" s="87"/>
      <c r="G17" s="87"/>
    </row>
    <row r="18" spans="1:8" s="73" customFormat="1" ht="30" customHeight="1" x14ac:dyDescent="0.3">
      <c r="A18" s="76">
        <v>2</v>
      </c>
      <c r="B18" s="88" t="s">
        <v>42</v>
      </c>
      <c r="C18" s="88"/>
      <c r="D18" s="77" t="e">
        <f>#REF!+nhien_lieu!H9</f>
        <v>#REF!</v>
      </c>
      <c r="E18" s="89"/>
      <c r="F18" s="89"/>
      <c r="G18" s="89"/>
      <c r="H18" s="78"/>
    </row>
    <row r="19" spans="1:8" s="73" customFormat="1" ht="30" customHeight="1" x14ac:dyDescent="0.3">
      <c r="A19" s="76">
        <v>3</v>
      </c>
      <c r="B19" s="88" t="s">
        <v>43</v>
      </c>
      <c r="C19" s="88"/>
      <c r="D19" s="77" t="e">
        <f>#REF!</f>
        <v>#REF!</v>
      </c>
      <c r="E19" s="89"/>
      <c r="F19" s="89"/>
      <c r="G19" s="89"/>
    </row>
    <row r="20" spans="1:8" s="73" customFormat="1" ht="30" customHeight="1" x14ac:dyDescent="0.3">
      <c r="A20" s="76">
        <v>4</v>
      </c>
      <c r="B20" s="88" t="s">
        <v>44</v>
      </c>
      <c r="C20" s="88"/>
      <c r="D20" s="79" t="e">
        <f>D18/D19</f>
        <v>#REF!</v>
      </c>
      <c r="E20" s="89"/>
      <c r="F20" s="89"/>
      <c r="G20" s="89"/>
    </row>
    <row r="21" spans="1:8" s="73" customFormat="1" ht="30" customHeight="1" x14ac:dyDescent="0.3">
      <c r="A21" s="76">
        <v>5</v>
      </c>
      <c r="B21" s="88" t="s">
        <v>45</v>
      </c>
      <c r="C21" s="88"/>
      <c r="D21" s="77">
        <v>610373987</v>
      </c>
      <c r="E21" s="89"/>
      <c r="F21" s="89"/>
      <c r="G21" s="89"/>
    </row>
    <row r="22" spans="1:8" s="73" customFormat="1" ht="30" customHeight="1" x14ac:dyDescent="0.3">
      <c r="A22" s="76">
        <v>6</v>
      </c>
      <c r="B22" s="88" t="s">
        <v>46</v>
      </c>
      <c r="C22" s="88"/>
      <c r="D22" s="77" t="e">
        <f>#REF!</f>
        <v>#REF!</v>
      </c>
      <c r="E22" s="89"/>
      <c r="F22" s="89"/>
      <c r="G22" s="89"/>
    </row>
    <row r="23" spans="1:8" s="73" customFormat="1" ht="30" customHeight="1" x14ac:dyDescent="0.3">
      <c r="A23" s="80">
        <v>7</v>
      </c>
      <c r="B23" s="90" t="s">
        <v>47</v>
      </c>
      <c r="C23" s="90"/>
      <c r="D23" s="81">
        <f>COUNT(#REF!)</f>
        <v>0</v>
      </c>
      <c r="E23" s="91"/>
      <c r="F23" s="91"/>
      <c r="G23" s="91"/>
    </row>
    <row r="24" spans="1:8" s="73" customFormat="1" ht="33.75" customHeight="1" x14ac:dyDescent="0.3">
      <c r="A24" s="71" t="s">
        <v>48</v>
      </c>
      <c r="B24" s="68" t="s">
        <v>49</v>
      </c>
      <c r="C24" s="71"/>
      <c r="D24" s="72"/>
      <c r="E24" s="71"/>
      <c r="F24" s="71"/>
    </row>
    <row r="25" spans="1:8" ht="30" customHeight="1" x14ac:dyDescent="0.3">
      <c r="A25" s="82">
        <v>1</v>
      </c>
      <c r="B25" s="92"/>
      <c r="C25" s="92"/>
      <c r="D25" s="92"/>
      <c r="E25" s="92"/>
      <c r="F25" s="92"/>
      <c r="G25" s="92"/>
    </row>
    <row r="26" spans="1:8" ht="30" customHeight="1" x14ac:dyDescent="0.3">
      <c r="A26" s="76">
        <v>2</v>
      </c>
      <c r="B26" s="93"/>
      <c r="C26" s="93"/>
      <c r="D26" s="93"/>
      <c r="E26" s="93"/>
      <c r="F26" s="93"/>
      <c r="G26" s="93"/>
    </row>
    <row r="27" spans="1:8" ht="30" customHeight="1" x14ac:dyDescent="0.3">
      <c r="A27" s="76">
        <v>3</v>
      </c>
      <c r="B27" s="94"/>
      <c r="C27" s="94"/>
      <c r="D27" s="94"/>
      <c r="E27" s="94"/>
      <c r="F27" s="94"/>
      <c r="G27" s="94"/>
    </row>
    <row r="28" spans="1:8" x14ac:dyDescent="0.3">
      <c r="B28" s="95"/>
      <c r="C28" s="95"/>
      <c r="E28" s="83"/>
    </row>
    <row r="29" spans="1:8" x14ac:dyDescent="0.3">
      <c r="B29" s="84" t="s">
        <v>50</v>
      </c>
      <c r="C29" s="84" t="s">
        <v>51</v>
      </c>
    </row>
  </sheetData>
  <mergeCells count="33">
    <mergeCell ref="B25:G25"/>
    <mergeCell ref="B26:G26"/>
    <mergeCell ref="B27:G27"/>
    <mergeCell ref="B28:C28"/>
    <mergeCell ref="B21:C21"/>
    <mergeCell ref="E21:G21"/>
    <mergeCell ref="B22:C22"/>
    <mergeCell ref="E22:G22"/>
    <mergeCell ref="B23:C23"/>
    <mergeCell ref="E23:G23"/>
    <mergeCell ref="B18:C18"/>
    <mergeCell ref="E18:G18"/>
    <mergeCell ref="B19:C19"/>
    <mergeCell ref="E19:G19"/>
    <mergeCell ref="B20:C20"/>
    <mergeCell ref="E20:G20"/>
    <mergeCell ref="F11:G11"/>
    <mergeCell ref="B16:C16"/>
    <mergeCell ref="E16:G16"/>
    <mergeCell ref="B17:C17"/>
    <mergeCell ref="E17:G17"/>
    <mergeCell ref="B8:C8"/>
    <mergeCell ref="F8:G8"/>
    <mergeCell ref="A9:D9"/>
    <mergeCell ref="F9:G9"/>
    <mergeCell ref="A10:D10"/>
    <mergeCell ref="F10:G10"/>
    <mergeCell ref="D1:D2"/>
    <mergeCell ref="E1:F2"/>
    <mergeCell ref="B5:C7"/>
    <mergeCell ref="F5:G5"/>
    <mergeCell ref="F6:G6"/>
    <mergeCell ref="F7:G7"/>
  </mergeCells>
  <printOptions horizontalCentered="1"/>
  <pageMargins left="0" right="0" top="0.15902777777777799" bottom="0.22986111111111099" header="0.51180555555555496" footer="0.51180555555555496"/>
  <pageSetup paperSize="9" scale="95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42194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ton_kho</vt:lpstr>
      <vt:lpstr>ban_le</vt:lpstr>
      <vt:lpstr>sua_chua</vt:lpstr>
      <vt:lpstr>nhien_lieu</vt:lpstr>
      <vt:lpstr>Kinh doanh 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xdien</cp:lastModifiedBy>
  <cp:revision>7</cp:revision>
  <cp:lastPrinted>2014-05-05T07:53:16Z</cp:lastPrinted>
  <dcterms:created xsi:type="dcterms:W3CDTF">2018-05-09T10:49:58Z</dcterms:created>
  <dcterms:modified xsi:type="dcterms:W3CDTF">2019-04-01T04:42:50Z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1033-8.1.0.3032</vt:lpwstr>
  </property>
  <property fmtid="{D5CDD505-2E9C-101B-9397-08002B2CF9AE}" pid="3" name="WorkbookGuid">
    <vt:lpwstr>b4258021-fe33-4b1e-91da-509720082e4e</vt:lpwstr>
  </property>
</Properties>
</file>